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mcdanielwyman\Desktop\"/>
    </mc:Choice>
  </mc:AlternateContent>
  <xr:revisionPtr revIDLastSave="0" documentId="8_{860C81A5-D04C-4C21-BEA0-6EB834DFCB56}" xr6:coauthVersionLast="45" xr6:coauthVersionMax="45" xr10:uidLastSave="{00000000-0000-0000-0000-000000000000}"/>
  <bookViews>
    <workbookView xWindow="390" yWindow="390" windowWidth="20460" windowHeight="10890" xr2:uid="{3512ACF3-8109-4317-8BC7-D4A0B1355BD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5" i="1" l="1"/>
  <c r="I15" i="1" s="1"/>
  <c r="O15" i="1"/>
  <c r="N7" i="1"/>
  <c r="K7" i="1"/>
  <c r="H7" i="1"/>
  <c r="E7" i="1"/>
  <c r="C7" i="1"/>
  <c r="F7" i="1" s="1"/>
  <c r="I7" i="1" l="1"/>
  <c r="L7" i="1"/>
  <c r="O7" i="1"/>
</calcChain>
</file>

<file path=xl/sharedStrings.xml><?xml version="1.0" encoding="utf-8"?>
<sst xmlns="http://schemas.openxmlformats.org/spreadsheetml/2006/main" count="38" uniqueCount="30">
  <si>
    <t>Sewer</t>
  </si>
  <si>
    <t>Water</t>
  </si>
  <si>
    <t>Monthly Charge (5/8" meter)</t>
  </si>
  <si>
    <t>Gal. Rate per 1,000 gallons</t>
  </si>
  <si>
    <t>$50.00 (1,000 gal. incl.)</t>
  </si>
  <si>
    <t>$36.50 (1,000 gal. incl.)</t>
  </si>
  <si>
    <t xml:space="preserve">Monthly Chg. </t>
  </si>
  <si>
    <t>Customer Bill for 5,000 gallons usage</t>
  </si>
  <si>
    <t>% Difference from Goins Customer Bill</t>
  </si>
  <si>
    <t>1,001-4,000 gallons, $6.50</t>
  </si>
  <si>
    <t>4,001-7,000 gallons, $8.50</t>
  </si>
  <si>
    <t>7,001 + gallons, $9.50</t>
  </si>
  <si>
    <t>1,001-2,000 gallons, $5.79</t>
  </si>
  <si>
    <t>2,001-10,000 gallons, $7.52</t>
  </si>
  <si>
    <t>10,001-20,000 gallons, $8.75</t>
  </si>
  <si>
    <t>20,001 + gallons, $9.43</t>
  </si>
  <si>
    <t>1,001 gallons +, $3.30</t>
  </si>
  <si>
    <t>0-1,000 gallons $5.79</t>
  </si>
  <si>
    <t>Attachment HG-1</t>
  </si>
  <si>
    <t>Docket No. 50424</t>
  </si>
  <si>
    <r>
      <t>Goins</t>
    </r>
    <r>
      <rPr>
        <b/>
        <vertAlign val="superscript"/>
        <sz val="9"/>
        <color theme="1"/>
        <rFont val="Times New Roman"/>
        <family val="1"/>
      </rPr>
      <t>1</t>
    </r>
  </si>
  <si>
    <r>
      <t>Lake Livingston WS &amp; SSC</t>
    </r>
    <r>
      <rPr>
        <b/>
        <vertAlign val="superscript"/>
        <sz val="9"/>
        <color theme="1"/>
        <rFont val="Times New Roman"/>
        <family val="1"/>
      </rPr>
      <t>2</t>
    </r>
  </si>
  <si>
    <r>
      <t>Texas Landing Utilities</t>
    </r>
    <r>
      <rPr>
        <b/>
        <vertAlign val="superscript"/>
        <sz val="9"/>
        <color theme="1"/>
        <rFont val="Times New Roman"/>
        <family val="1"/>
      </rPr>
      <t>3</t>
    </r>
  </si>
  <si>
    <r>
      <t>Aqua Texas</t>
    </r>
    <r>
      <rPr>
        <b/>
        <vertAlign val="superscript"/>
        <sz val="9"/>
        <color theme="1"/>
        <rFont val="Times New Roman"/>
        <family val="1"/>
      </rPr>
      <t>4</t>
    </r>
  </si>
  <si>
    <r>
      <t>Monarch</t>
    </r>
    <r>
      <rPr>
        <b/>
        <vertAlign val="superscript"/>
        <sz val="9"/>
        <color theme="1"/>
        <rFont val="Times New Roman"/>
        <family val="1"/>
      </rPr>
      <t>5</t>
    </r>
  </si>
  <si>
    <t>4 Most recent tariff in PUC records.</t>
  </si>
  <si>
    <t>3 Most recent tariff in PUC records.</t>
  </si>
  <si>
    <t>2 https://lakelivingstonwatersupply.org/rates-and-policies.</t>
  </si>
  <si>
    <t>5 Applicants' Notice, Item No. 23.</t>
  </si>
  <si>
    <t>1 Applicants' Notice, Item No. 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</si>
</sst>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164" formatCode="[$$-409]#,##0.00_);\([$$-409]#,##0.00\)"/>
    <numFmt numFmtId="165" formatCode="&quot;$&quot;#,##0.00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rgb="FF333333"/>
      <name val="Times New Roman"/>
      <family val="1"/>
    </font>
    <font>
      <b/>
      <vertAlign val="superscript"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left"/>
    </xf>
    <xf numFmtId="164" fontId="3" fillId="0" borderId="0" xfId="0" applyNumberFormat="1" applyFont="1" applyBorder="1" applyAlignment="1">
      <alignment horizontal="center"/>
    </xf>
    <xf numFmtId="165" fontId="3" fillId="0" borderId="0" xfId="1" applyNumberFormat="1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8" fontId="3" fillId="0" borderId="0" xfId="0" applyNumberFormat="1" applyFont="1" applyBorder="1" applyAlignment="1">
      <alignment horizontal="center"/>
    </xf>
    <xf numFmtId="8" fontId="5" fillId="0" borderId="0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center"/>
    </xf>
    <xf numFmtId="10" fontId="3" fillId="0" borderId="0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10" fontId="3" fillId="0" borderId="5" xfId="0" applyNumberFormat="1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Border="1"/>
    <xf numFmtId="0" fontId="3" fillId="0" borderId="0" xfId="0" applyFont="1" applyAlignment="1">
      <alignment vertical="center"/>
    </xf>
    <xf numFmtId="0" fontId="3" fillId="0" borderId="5" xfId="0" applyFont="1" applyBorder="1"/>
    <xf numFmtId="0" fontId="3" fillId="0" borderId="6" xfId="0" applyFont="1" applyBorder="1" applyAlignment="1">
      <alignment horizontal="left"/>
    </xf>
    <xf numFmtId="0" fontId="3" fillId="0" borderId="7" xfId="0" applyFont="1" applyBorder="1"/>
    <xf numFmtId="0" fontId="3" fillId="0" borderId="8" xfId="0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EA94B-1A41-4DFE-9FCF-0CEDE10D0146}">
  <dimension ref="A1:O23"/>
  <sheetViews>
    <sheetView tabSelected="1" workbookViewId="0">
      <selection activeCell="I2" sqref="I2"/>
    </sheetView>
  </sheetViews>
  <sheetFormatPr defaultRowHeight="12" x14ac:dyDescent="0.2"/>
  <cols>
    <col min="1" max="1" width="21" style="21" customWidth="1"/>
    <col min="2" max="2" width="17.140625" style="3" customWidth="1"/>
    <col min="3" max="3" width="8.5703125" style="3" customWidth="1"/>
    <col min="4" max="4" width="17.42578125" style="3" bestFit="1" customWidth="1"/>
    <col min="5" max="5" width="8.85546875" style="3" customWidth="1"/>
    <col min="6" max="6" width="9.7109375" style="3" customWidth="1"/>
    <col min="7" max="7" width="8" style="3" customWidth="1"/>
    <col min="8" max="8" width="8.7109375" style="3" customWidth="1"/>
    <col min="9" max="9" width="10.140625" style="3" customWidth="1"/>
    <col min="10" max="10" width="7" style="3" customWidth="1"/>
    <col min="11" max="11" width="9.140625" style="3" customWidth="1"/>
    <col min="12" max="12" width="10.140625" style="3" customWidth="1"/>
    <col min="13" max="13" width="20.42578125" style="3" customWidth="1"/>
    <col min="14" max="14" width="9.140625" style="20"/>
    <col min="15" max="15" width="9.140625" style="20" customWidth="1"/>
    <col min="16" max="16384" width="9.140625" style="20"/>
  </cols>
  <sheetData>
    <row r="1" spans="1:15" x14ac:dyDescent="0.2">
      <c r="A1" s="1" t="s">
        <v>19</v>
      </c>
      <c r="B1" s="2"/>
      <c r="C1" s="2"/>
      <c r="M1" s="2"/>
    </row>
    <row r="2" spans="1:15" x14ac:dyDescent="0.2">
      <c r="A2" s="21" t="s">
        <v>18</v>
      </c>
    </row>
    <row r="3" spans="1:15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5" x14ac:dyDescent="0.2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2"/>
      <c r="O4" s="22"/>
    </row>
    <row r="5" spans="1:15" s="23" customFormat="1" ht="72" x14ac:dyDescent="0.25">
      <c r="A5" s="13"/>
      <c r="B5" s="14" t="s">
        <v>20</v>
      </c>
      <c r="C5" s="12" t="s">
        <v>7</v>
      </c>
      <c r="D5" s="12" t="s">
        <v>21</v>
      </c>
      <c r="E5" s="12" t="s">
        <v>7</v>
      </c>
      <c r="F5" s="12" t="s">
        <v>8</v>
      </c>
      <c r="G5" s="12" t="s">
        <v>22</v>
      </c>
      <c r="H5" s="12" t="s">
        <v>7</v>
      </c>
      <c r="I5" s="12" t="s">
        <v>8</v>
      </c>
      <c r="J5" s="12" t="s">
        <v>23</v>
      </c>
      <c r="K5" s="12" t="s">
        <v>7</v>
      </c>
      <c r="L5" s="12" t="s">
        <v>8</v>
      </c>
      <c r="M5" s="14" t="s">
        <v>24</v>
      </c>
      <c r="N5" s="12" t="s">
        <v>7</v>
      </c>
      <c r="O5" s="18" t="s">
        <v>8</v>
      </c>
    </row>
    <row r="6" spans="1:15" x14ac:dyDescent="0.2">
      <c r="A6" s="8" t="s">
        <v>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2"/>
      <c r="O6" s="24"/>
    </row>
    <row r="7" spans="1:15" x14ac:dyDescent="0.2">
      <c r="A7" s="4" t="s">
        <v>2</v>
      </c>
      <c r="B7" s="7" t="s">
        <v>5</v>
      </c>
      <c r="C7" s="7">
        <f>36.5+(3.3*4)</f>
        <v>49.7</v>
      </c>
      <c r="D7" s="9" t="s">
        <v>4</v>
      </c>
      <c r="E7" s="9">
        <f>50+(6.5*4)</f>
        <v>76</v>
      </c>
      <c r="F7" s="17">
        <f>(E7-C7)/C7</f>
        <v>0.52917505030181078</v>
      </c>
      <c r="G7" s="9">
        <v>49.4</v>
      </c>
      <c r="H7" s="2">
        <f>49.4+(3.31*5)</f>
        <v>65.95</v>
      </c>
      <c r="I7" s="17">
        <f>(H7-C7)/C7</f>
        <v>0.32696177062374243</v>
      </c>
      <c r="J7" s="9">
        <v>31</v>
      </c>
      <c r="K7" s="9">
        <f>31+(3.7*5)</f>
        <v>49.5</v>
      </c>
      <c r="L7" s="17">
        <f>(K7-C7)/C7</f>
        <v>-4.0241448692153485E-3</v>
      </c>
      <c r="M7" s="7">
        <v>49.3</v>
      </c>
      <c r="N7" s="7">
        <f>49.3+(5.79+(5.79*2)+(7.52*3))</f>
        <v>89.22999999999999</v>
      </c>
      <c r="O7" s="19">
        <f>(N7-C7)/C7</f>
        <v>0.79537223340040208</v>
      </c>
    </row>
    <row r="8" spans="1:15" x14ac:dyDescent="0.2">
      <c r="A8" s="4" t="s">
        <v>3</v>
      </c>
      <c r="B8" s="7">
        <v>0</v>
      </c>
      <c r="C8" s="7"/>
      <c r="D8" s="7">
        <v>0</v>
      </c>
      <c r="E8" s="7"/>
      <c r="F8" s="7"/>
      <c r="G8" s="9">
        <v>3.31</v>
      </c>
      <c r="H8" s="2"/>
      <c r="I8" s="2"/>
      <c r="J8" s="9">
        <v>3.7</v>
      </c>
      <c r="K8" s="9"/>
      <c r="L8" s="9"/>
      <c r="M8" s="7" t="s">
        <v>17</v>
      </c>
      <c r="N8" s="22"/>
      <c r="O8" s="24"/>
    </row>
    <row r="9" spans="1:15" ht="24" x14ac:dyDescent="0.2">
      <c r="A9" s="4"/>
      <c r="B9" s="7" t="s">
        <v>16</v>
      </c>
      <c r="C9" s="7"/>
      <c r="D9" s="10" t="s">
        <v>9</v>
      </c>
      <c r="E9" s="10"/>
      <c r="F9" s="10"/>
      <c r="G9" s="2"/>
      <c r="H9" s="2"/>
      <c r="I9" s="2"/>
      <c r="J9" s="2"/>
      <c r="K9" s="2"/>
      <c r="L9" s="2"/>
      <c r="M9" s="7" t="s">
        <v>12</v>
      </c>
      <c r="N9" s="22"/>
      <c r="O9" s="24"/>
    </row>
    <row r="10" spans="1:15" ht="24" x14ac:dyDescent="0.2">
      <c r="A10" s="4"/>
      <c r="B10" s="7"/>
      <c r="C10" s="7"/>
      <c r="D10" s="10" t="s">
        <v>10</v>
      </c>
      <c r="E10" s="10"/>
      <c r="F10" s="10"/>
      <c r="G10" s="2"/>
      <c r="H10" s="2"/>
      <c r="I10" s="2"/>
      <c r="J10" s="2"/>
      <c r="K10" s="2"/>
      <c r="L10" s="2"/>
      <c r="M10" s="7" t="s">
        <v>13</v>
      </c>
      <c r="N10" s="22"/>
      <c r="O10" s="24"/>
    </row>
    <row r="11" spans="1:15" x14ac:dyDescent="0.2">
      <c r="A11" s="4"/>
      <c r="B11" s="7"/>
      <c r="C11" s="7"/>
      <c r="D11" s="10" t="s">
        <v>11</v>
      </c>
      <c r="E11" s="10"/>
      <c r="F11" s="10"/>
      <c r="G11" s="2"/>
      <c r="H11" s="2"/>
      <c r="I11" s="2"/>
      <c r="J11" s="2"/>
      <c r="K11" s="2"/>
      <c r="L11" s="2"/>
      <c r="M11" s="7" t="s">
        <v>14</v>
      </c>
      <c r="N11" s="22"/>
      <c r="O11" s="24"/>
    </row>
    <row r="12" spans="1:15" x14ac:dyDescent="0.2">
      <c r="A12" s="4"/>
      <c r="B12" s="7"/>
      <c r="C12" s="7"/>
      <c r="D12" s="2"/>
      <c r="E12" s="2"/>
      <c r="F12" s="2"/>
      <c r="G12" s="2"/>
      <c r="H12" s="2"/>
      <c r="I12" s="2"/>
      <c r="J12" s="2"/>
      <c r="K12" s="2"/>
      <c r="L12" s="2"/>
      <c r="M12" s="7" t="s">
        <v>15</v>
      </c>
      <c r="N12" s="22"/>
      <c r="O12" s="24"/>
    </row>
    <row r="13" spans="1:15" x14ac:dyDescent="0.2">
      <c r="A13" s="4"/>
      <c r="B13" s="7"/>
      <c r="C13" s="7"/>
      <c r="D13" s="2"/>
      <c r="E13" s="2"/>
      <c r="F13" s="2"/>
      <c r="G13" s="2"/>
      <c r="H13" s="2"/>
      <c r="I13" s="2"/>
      <c r="J13" s="2"/>
      <c r="K13" s="2"/>
      <c r="L13" s="2"/>
      <c r="M13" s="7"/>
      <c r="N13" s="22"/>
      <c r="O13" s="24"/>
    </row>
    <row r="14" spans="1:15" x14ac:dyDescent="0.2">
      <c r="A14" s="8" t="s">
        <v>0</v>
      </c>
      <c r="B14" s="7"/>
      <c r="C14" s="7"/>
      <c r="D14" s="2"/>
      <c r="E14" s="2"/>
      <c r="F14" s="2"/>
      <c r="G14" s="2"/>
      <c r="H14" s="2"/>
      <c r="I14" s="2"/>
      <c r="J14" s="2"/>
      <c r="K14" s="2"/>
      <c r="L14" s="2"/>
      <c r="M14" s="7"/>
      <c r="N14" s="22"/>
      <c r="O14" s="24"/>
    </row>
    <row r="15" spans="1:15" x14ac:dyDescent="0.2">
      <c r="A15" s="4" t="s">
        <v>6</v>
      </c>
      <c r="B15" s="5">
        <v>36.5</v>
      </c>
      <c r="C15" s="5">
        <v>36.6</v>
      </c>
      <c r="D15" s="2"/>
      <c r="E15" s="2"/>
      <c r="F15" s="2"/>
      <c r="G15" s="6">
        <v>46.24</v>
      </c>
      <c r="H15" s="6">
        <f>46.24+(4.47*5)</f>
        <v>68.59</v>
      </c>
      <c r="I15" s="17">
        <f>(H15-C15)/C15</f>
        <v>0.87404371584699458</v>
      </c>
      <c r="J15" s="2"/>
      <c r="K15" s="2"/>
      <c r="L15" s="2"/>
      <c r="M15" s="5">
        <v>75.260000000000005</v>
      </c>
      <c r="N15" s="7">
        <v>75.260000000000005</v>
      </c>
      <c r="O15" s="19">
        <f>(N15-C15)/C15</f>
        <v>1.0562841530054645</v>
      </c>
    </row>
    <row r="16" spans="1:15" x14ac:dyDescent="0.2">
      <c r="A16" s="4" t="s">
        <v>3</v>
      </c>
      <c r="B16" s="9">
        <v>0</v>
      </c>
      <c r="C16" s="9"/>
      <c r="D16" s="2"/>
      <c r="E16" s="2"/>
      <c r="F16" s="2"/>
      <c r="G16" s="7">
        <v>4.47</v>
      </c>
      <c r="H16" s="7"/>
      <c r="I16" s="7"/>
      <c r="J16" s="2"/>
      <c r="K16" s="2"/>
      <c r="L16" s="2"/>
      <c r="M16" s="9">
        <v>0</v>
      </c>
      <c r="N16" s="22"/>
      <c r="O16" s="24"/>
    </row>
    <row r="17" spans="1:15" x14ac:dyDescent="0.2">
      <c r="A17" s="25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26"/>
      <c r="O17" s="27"/>
    </row>
    <row r="18" spans="1:15" x14ac:dyDescent="0.2">
      <c r="A18" s="15"/>
      <c r="C18" s="16"/>
      <c r="N18" s="16"/>
    </row>
    <row r="19" spans="1:15" x14ac:dyDescent="0.2">
      <c r="A19" s="21" t="s">
        <v>29</v>
      </c>
    </row>
    <row r="20" spans="1:15" x14ac:dyDescent="0.2">
      <c r="A20" s="21" t="s">
        <v>27</v>
      </c>
    </row>
    <row r="21" spans="1:15" x14ac:dyDescent="0.2">
      <c r="A21" s="21" t="s">
        <v>26</v>
      </c>
    </row>
    <row r="22" spans="1:15" x14ac:dyDescent="0.2">
      <c r="A22" s="21" t="s">
        <v>25</v>
      </c>
    </row>
    <row r="23" spans="1:15" x14ac:dyDescent="0.2">
      <c r="A23" s="21" t="s">
        <v>28</v>
      </c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Public Utility Commission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Graham, Heidi</dc:creator>
  <cp:lastModifiedBy>McDaniel Wyman, Constance</cp:lastModifiedBy>
  <cp:lastPrinted>2020-06-08T14:42:47Z</cp:lastPrinted>
  <dcterms:created xsi:type="dcterms:W3CDTF">2020-06-08T14:33:41Z</dcterms:created>
  <dcterms:modified xsi:type="dcterms:W3CDTF">2020-11-02T14:51:17Z</dcterms:modified>
</cp:coreProperties>
</file>